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C:\01 - Energy Potential\02 - Projects\02 - EnergieKontor\Project 21 - CMP330 IMpact Assessment\"/>
    </mc:Choice>
  </mc:AlternateContent>
  <xr:revisionPtr revIDLastSave="0" documentId="8_{4F974B58-4481-4406-97B0-FD1D979D7500}" xr6:coauthVersionLast="47" xr6:coauthVersionMax="47" xr10:uidLastSave="{00000000-0000-0000-0000-000000000000}"/>
  <bookViews>
    <workbookView xWindow="-120" yWindow="-120" windowWidth="29040" windowHeight="15720" xr2:uid="{0040B5C9-5593-4CB9-AEFF-0EDECDAF9F41}"/>
  </bookViews>
  <sheets>
    <sheet name="Sheet1" sheetId="1" r:id="rId1"/>
    <sheet name="Control" sheetId="2" r:id="rId2"/>
  </sheets>
  <calcPr calcId="191028" iterate="1" iterateDelta="1E-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" i="1" l="1"/>
  <c r="M16" i="1"/>
  <c r="M13" i="1"/>
  <c r="L10" i="1"/>
  <c r="M10" i="1" s="1"/>
  <c r="L11" i="1"/>
  <c r="M11" i="1" s="1"/>
  <c r="L12" i="1"/>
  <c r="M12" i="1" s="1"/>
  <c r="L13" i="1"/>
  <c r="L14" i="1"/>
  <c r="M14" i="1" s="1"/>
  <c r="L15" i="1"/>
  <c r="M15" i="1" s="1"/>
  <c r="L16" i="1"/>
  <c r="L17" i="1"/>
  <c r="L18" i="1"/>
  <c r="M18" i="1" s="1"/>
  <c r="L20" i="1"/>
  <c r="M20" i="1" s="1"/>
  <c r="I11" i="1" l="1"/>
  <c r="J11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I20" i="1"/>
  <c r="J20" i="1" s="1"/>
  <c r="I10" i="1"/>
  <c r="J10" i="1" s="1"/>
  <c r="G12" i="1"/>
  <c r="I12" i="1" s="1"/>
  <c r="J12" i="1" s="1"/>
  <c r="B19" i="1"/>
  <c r="L19" i="1" s="1"/>
  <c r="M19" i="1" s="1"/>
  <c r="M21" i="1" s="1"/>
  <c r="B24" i="1" s="1"/>
  <c r="J19" i="1" l="1"/>
  <c r="B21" i="1"/>
  <c r="I21" i="1"/>
  <c r="B23" i="1" s="1"/>
  <c r="B2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tc={66915430-5EA5-433F-85BB-ECB9A9A7EC83}</author>
    <author>tc={D809E834-BB14-42B7-A7F3-F5A9452ECDE5}</author>
    <author>tc={58934EFD-CD7B-472F-9D3F-F2C71FB0F345}</author>
    <author>tc={4F9D0473-F9F9-4202-B55B-F8E3A6901137}</author>
  </authors>
  <commentList>
    <comment ref="G10" authorId="0" shapeId="0" xr:uid="{66915430-5EA5-433F-85BB-ECB9A9A7EC83}">
      <text>
        <t>[Threaded comment]
Your version of Excel allows you to read this threaded comment; however, any edits to it will get removed if the file is opened in a newer version of Excel. Learn more: https://go.microsoft.com/fwlink/?linkid=870924
Comment:
    TORI 3063</t>
      </text>
    </comment>
    <comment ref="G12" authorId="1" shapeId="0" xr:uid="{D809E834-BB14-42B7-A7F3-F5A9452ECDE5}">
      <text>
        <t>[Threaded comment]
Your version of Excel allows you to read this threaded comment; however, any edits to it will get removed if the file is opened in a newer version of Excel. Learn more: https://go.microsoft.com/fwlink/?linkid=870924
Comment:
    TORI 3559 and TORI 3560 both based on 99MW</t>
      </text>
    </comment>
    <comment ref="G13" authorId="2" shapeId="0" xr:uid="{58934EFD-CD7B-472F-9D3F-F2C71FB0F345}">
      <text>
        <t>[Threaded comment]
Your version of Excel allows you to read this threaded comment; however, any edits to it will get removed if the file is opened in a newer version of Excel. Learn more: https://go.microsoft.com/fwlink/?linkid=870924
Comment:
    TORI 4075 based on 63MW</t>
      </text>
    </comment>
    <comment ref="G18" authorId="3" shapeId="0" xr:uid="{4F9D0473-F9F9-4202-B55B-F8E3A6901137}">
      <text>
        <t>[Threaded comment]
Your version of Excel allows you to read this threaded comment; however, any edits to it will get removed if the file is opened in a newer version of Excel. Learn more: https://go.microsoft.com/fwlink/?linkid=870924
Comment:
    TORI 176 based on 50MW</t>
      </text>
    </comment>
  </commentList>
</comments>
</file>

<file path=xl/sharedStrings.xml><?xml version="1.0" encoding="utf-8"?>
<sst xmlns="http://schemas.openxmlformats.org/spreadsheetml/2006/main" count="70" uniqueCount="49">
  <si>
    <t>Grid Offer Summary - EK Portfolio - Forecast Impact of CMP330 for Transmision Connected Sites</t>
  </si>
  <si>
    <t>Forecast saving from contestable connections</t>
  </si>
  <si>
    <t>Load Factor</t>
  </si>
  <si>
    <t>Strike Price (£/MWh)</t>
  </si>
  <si>
    <t>Discount rate</t>
  </si>
  <si>
    <t>CMP330 impact</t>
  </si>
  <si>
    <t>Site</t>
  </si>
  <si>
    <t>MW</t>
  </si>
  <si>
    <t>Current Status</t>
  </si>
  <si>
    <t>Grid Offer Received</t>
  </si>
  <si>
    <t>Total cost in offer (capital contributions)</t>
  </si>
  <si>
    <t>One-off works</t>
  </si>
  <si>
    <t>Other liability (TORI)</t>
  </si>
  <si>
    <t>Connection date</t>
  </si>
  <si>
    <t>Cash saving at % above</t>
  </si>
  <si>
    <t>Estimated CFD impact reduction</t>
  </si>
  <si>
    <t>Date impact (years)</t>
  </si>
  <si>
    <t>Gross Income (£pa)</t>
  </si>
  <si>
    <t xml:space="preserve">Gross income NPV </t>
  </si>
  <si>
    <t>Project 1</t>
  </si>
  <si>
    <t>Planning Application Submitted</t>
  </si>
  <si>
    <t>Yes</t>
  </si>
  <si>
    <t>Project 2</t>
  </si>
  <si>
    <t>Project 3</t>
  </si>
  <si>
    <t>Stage 1: 31/10/2031
Stage 2: 31/12/2036</t>
  </si>
  <si>
    <t>Project 4</t>
  </si>
  <si>
    <t>Project 5</t>
  </si>
  <si>
    <t>Permitted</t>
  </si>
  <si>
    <t>Project 6</t>
  </si>
  <si>
    <t>Project 7</t>
  </si>
  <si>
    <t>Project 8</t>
  </si>
  <si>
    <t>Project 9</t>
  </si>
  <si>
    <t>Project 10</t>
  </si>
  <si>
    <t>Project 11</t>
  </si>
  <si>
    <t>Total</t>
  </si>
  <si>
    <t>Saving due to lower costs</t>
  </si>
  <si>
    <t>Saving due to early energisation</t>
  </si>
  <si>
    <t>Total Saving</t>
  </si>
  <si>
    <t>Transmission/Distribution</t>
  </si>
  <si>
    <t>PoC Location</t>
  </si>
  <si>
    <t>Underground/Overhead Solution Grid offer</t>
  </si>
  <si>
    <t>Transmisson</t>
  </si>
  <si>
    <t>Onsite</t>
  </si>
  <si>
    <t>Underground</t>
  </si>
  <si>
    <t>No</t>
  </si>
  <si>
    <t>Distribution</t>
  </si>
  <si>
    <t>Offsite</t>
  </si>
  <si>
    <t>Overhead</t>
  </si>
  <si>
    <t>User's Scope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</si>
</sst>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£&quot;* #,##0.00_-;\-&quot;£&quot;* #,##0.00_-;_-&quot;£&quot;* &quot;-&quot;??_-;_-@_-"/>
    <numFmt numFmtId="164" formatCode="0.0"/>
    <numFmt numFmtId="165" formatCode="_-&quot;£&quot;* #,##0_-;\-&quot;£&quot;* #,##0_-;_-&quot;£&quot;* &quot;-&quot;??_-;_-@_-"/>
  </numFmts>
  <fonts count="6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  <xf numFmtId="9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5" fillId="0" borderId="0" xfId="0" applyFont="1"/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44" fontId="0" fillId="0" borderId="1" xfId="0" applyNumberForma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164" fontId="0" fillId="0" borderId="1" xfId="0" applyNumberFormat="1" applyBorder="1"/>
    <xf numFmtId="44" fontId="0" fillId="0" borderId="1" xfId="0" applyNumberFormat="1" applyBorder="1"/>
    <xf numFmtId="9" fontId="0" fillId="0" borderId="0" xfId="0" applyNumberFormat="1" applyAlignment="1">
      <alignment horizontal="right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vertical="center"/>
    </xf>
    <xf numFmtId="165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right"/>
    </xf>
    <xf numFmtId="0" fontId="4" fillId="0" borderId="1" xfId="0" applyFont="1" applyBorder="1" applyAlignment="1">
      <alignment vertical="center"/>
    </xf>
    <xf numFmtId="165" fontId="4" fillId="2" borderId="1" xfId="0" applyNumberFormat="1" applyFont="1" applyFill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2"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eans, Joe" id="{7F64E03B-C72B-4A9F-9CBE-F11B94D14FBC}" userId="S::JJE@energiekontor.com::2063d6dc-bc0b-43f0-9b8e-cf4f022f38c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0" dT="2025-01-21T16:48:58.31" personId="{7F64E03B-C72B-4A9F-9CBE-F11B94D14FBC}" id="{66915430-5EA5-433F-85BB-ECB9A9A7EC83}">
    <text>TORI 3063</text>
  </threadedComment>
  <threadedComment ref="G12" dT="2025-01-21T17:07:29.94" personId="{7F64E03B-C72B-4A9F-9CBE-F11B94D14FBC}" id="{D809E834-BB14-42B7-A7F3-F5A9452ECDE5}">
    <text>TORI 3559 and TORI 3560 both based on 99MW</text>
  </threadedComment>
  <threadedComment ref="G13" dT="2025-01-21T17:11:53.51" personId="{7F64E03B-C72B-4A9F-9CBE-F11B94D14FBC}" id="{58934EFD-CD7B-472F-9D3F-F2C71FB0F345}">
    <text>TORI 4075 based on 63MW</text>
  </threadedComment>
  <threadedComment ref="G18" dT="2025-01-21T18:00:58.53" personId="{7F64E03B-C72B-4A9F-9CBE-F11B94D14FBC}" id="{4F9D0473-F9F9-4202-B55B-F8E3A6901137}">
    <text>TORI 176 based on 50MW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56A11-2292-4B4B-AC7A-2C784C40C8FD}">
  <dimension ref="A1:M25"/>
  <sheetViews>
    <sheetView showGridLines="0" tabSelected="1" zoomScale="80" zoomScaleNormal="80" workbookViewId="0">
      <selection activeCell="E4" sqref="E4"/>
    </sheetView>
  </sheetViews>
  <sheetFormatPr defaultRowHeight="15"/>
  <cols>
    <col min="1" max="1" width="29.5703125" customWidth="1"/>
    <col min="2" max="2" width="16.28515625" bestFit="1" customWidth="1"/>
    <col min="3" max="3" width="29.28515625" bestFit="1" customWidth="1"/>
    <col min="4" max="4" width="10.28515625" customWidth="1"/>
    <col min="5" max="5" width="17.42578125" bestFit="1" customWidth="1"/>
    <col min="6" max="6" width="13.42578125" bestFit="1" customWidth="1"/>
    <col min="7" max="7" width="16.5703125" customWidth="1"/>
    <col min="8" max="8" width="24.28515625" customWidth="1"/>
    <col min="9" max="9" width="16.28515625" bestFit="1" customWidth="1"/>
    <col min="10" max="10" width="15.140625" customWidth="1"/>
    <col min="11" max="11" width="10.42578125" bestFit="1" customWidth="1"/>
    <col min="12" max="12" width="17.28515625" customWidth="1"/>
    <col min="13" max="13" width="16.28515625" bestFit="1" customWidth="1"/>
  </cols>
  <sheetData>
    <row r="1" spans="1:13" ht="15.75">
      <c r="A1" s="8" t="s">
        <v>0</v>
      </c>
    </row>
    <row r="2" spans="1:13" ht="15.75">
      <c r="A2" s="1"/>
    </row>
    <row r="3" spans="1:13" ht="47.25">
      <c r="A3" s="3" t="s">
        <v>1</v>
      </c>
      <c r="B3" s="6">
        <v>0.15</v>
      </c>
    </row>
    <row r="4" spans="1:13" ht="15.75">
      <c r="A4" s="3" t="s">
        <v>2</v>
      </c>
      <c r="B4" s="6">
        <v>0.3</v>
      </c>
    </row>
    <row r="5" spans="1:13" ht="15.75">
      <c r="A5" s="4" t="s">
        <v>3</v>
      </c>
      <c r="B5" s="7">
        <v>65</v>
      </c>
    </row>
    <row r="6" spans="1:13" ht="15.75">
      <c r="A6" s="4" t="s">
        <v>4</v>
      </c>
      <c r="B6" s="22">
        <v>0.1</v>
      </c>
    </row>
    <row r="7" spans="1:13" ht="15.75">
      <c r="A7" s="1"/>
      <c r="B7" s="16"/>
    </row>
    <row r="8" spans="1:13">
      <c r="I8" s="25" t="s">
        <v>5</v>
      </c>
      <c r="J8" s="25"/>
      <c r="K8" s="25"/>
      <c r="L8" s="25"/>
      <c r="M8" s="25"/>
    </row>
    <row r="9" spans="1:13" ht="45">
      <c r="A9" s="20" t="s">
        <v>6</v>
      </c>
      <c r="B9" s="20" t="s">
        <v>7</v>
      </c>
      <c r="C9" s="20" t="s">
        <v>8</v>
      </c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21" t="s">
        <v>14</v>
      </c>
      <c r="J9" s="21" t="s">
        <v>15</v>
      </c>
      <c r="K9" s="21" t="s">
        <v>16</v>
      </c>
      <c r="L9" s="21" t="s">
        <v>17</v>
      </c>
      <c r="M9" s="21" t="s">
        <v>18</v>
      </c>
    </row>
    <row r="10" spans="1:13">
      <c r="A10" s="9" t="s">
        <v>19</v>
      </c>
      <c r="B10" s="10">
        <v>92</v>
      </c>
      <c r="C10" s="9" t="s">
        <v>20</v>
      </c>
      <c r="D10" s="9" t="s">
        <v>21</v>
      </c>
      <c r="E10" s="11">
        <v>722227</v>
      </c>
      <c r="F10" s="11">
        <v>348475</v>
      </c>
      <c r="G10" s="11">
        <v>160110</v>
      </c>
      <c r="H10" s="12">
        <v>48121</v>
      </c>
      <c r="I10" s="18">
        <f t="shared" ref="I10:I20" si="0">SUM(E10:G10)*$B$3</f>
        <v>184621.8</v>
      </c>
      <c r="J10" s="11">
        <f>I10/(B10*8760*$B$4*20)</f>
        <v>3.8180340480444705E-2</v>
      </c>
      <c r="K10" s="17">
        <v>2</v>
      </c>
      <c r="L10" s="18">
        <f>B10*8760*$B$4*$B$5</f>
        <v>15715440</v>
      </c>
      <c r="M10" s="18">
        <f>(L10/(1+$B$6)^0)-(L10/(1+$B$6)^K10)</f>
        <v>2727473.0578512419</v>
      </c>
    </row>
    <row r="11" spans="1:13">
      <c r="A11" s="9" t="s">
        <v>22</v>
      </c>
      <c r="B11" s="10">
        <v>50</v>
      </c>
      <c r="C11" s="9" t="s">
        <v>20</v>
      </c>
      <c r="D11" s="9" t="s">
        <v>21</v>
      </c>
      <c r="E11" s="11">
        <v>8119656</v>
      </c>
      <c r="F11" s="11">
        <v>39656</v>
      </c>
      <c r="G11" s="11">
        <v>32577.67</v>
      </c>
      <c r="H11" s="12">
        <v>49979</v>
      </c>
      <c r="I11" s="18">
        <f t="shared" si="0"/>
        <v>1228783.4505</v>
      </c>
      <c r="J11" s="11">
        <f t="shared" ref="J11:J20" si="1">I11/(B11*8760*$B$4*20)</f>
        <v>0.46757361130136987</v>
      </c>
      <c r="K11" s="17">
        <v>2</v>
      </c>
      <c r="L11" s="18">
        <f t="shared" ref="L11:L20" si="2">B11*8760*$B$4*$B$5</f>
        <v>8541000</v>
      </c>
      <c r="M11" s="18">
        <f t="shared" ref="M11:M20" si="3">(L11/(1+$B$6)^0)-(L11/(1+$B$6)^K11)</f>
        <v>1482322.3140495876</v>
      </c>
    </row>
    <row r="12" spans="1:13" ht="30">
      <c r="A12" s="9" t="s">
        <v>23</v>
      </c>
      <c r="B12" s="10">
        <v>99</v>
      </c>
      <c r="C12" s="9" t="s">
        <v>20</v>
      </c>
      <c r="D12" s="9" t="s">
        <v>21</v>
      </c>
      <c r="E12" s="11">
        <v>8589319</v>
      </c>
      <c r="F12" s="11">
        <v>764043</v>
      </c>
      <c r="G12" s="11">
        <f>1085980.12+483363.28</f>
        <v>1569343.4000000001</v>
      </c>
      <c r="H12" s="13" t="s">
        <v>24</v>
      </c>
      <c r="I12" s="18">
        <f t="shared" si="0"/>
        <v>1638405.81</v>
      </c>
      <c r="J12" s="11">
        <f t="shared" si="1"/>
        <v>0.31486974193994743</v>
      </c>
      <c r="K12" s="17">
        <v>2</v>
      </c>
      <c r="L12" s="18">
        <f t="shared" si="2"/>
        <v>16911180</v>
      </c>
      <c r="M12" s="18">
        <f t="shared" si="3"/>
        <v>2934998.1818181835</v>
      </c>
    </row>
    <row r="13" spans="1:13">
      <c r="A13" s="9" t="s">
        <v>25</v>
      </c>
      <c r="B13" s="10">
        <v>50</v>
      </c>
      <c r="C13" s="9" t="s">
        <v>20</v>
      </c>
      <c r="D13" s="9" t="s">
        <v>21</v>
      </c>
      <c r="E13" s="11">
        <v>8907793</v>
      </c>
      <c r="F13" s="11">
        <v>39659</v>
      </c>
      <c r="G13" s="11">
        <v>30528</v>
      </c>
      <c r="H13" s="12">
        <v>49979</v>
      </c>
      <c r="I13" s="18">
        <f t="shared" si="0"/>
        <v>1346697</v>
      </c>
      <c r="J13" s="11">
        <f t="shared" si="1"/>
        <v>0.51244178082191782</v>
      </c>
      <c r="K13" s="17">
        <v>2</v>
      </c>
      <c r="L13" s="18">
        <f t="shared" si="2"/>
        <v>8541000</v>
      </c>
      <c r="M13" s="18">
        <f t="shared" si="3"/>
        <v>1482322.3140495876</v>
      </c>
    </row>
    <row r="14" spans="1:13">
      <c r="A14" s="9" t="s">
        <v>26</v>
      </c>
      <c r="B14" s="10">
        <v>46</v>
      </c>
      <c r="C14" s="9" t="s">
        <v>27</v>
      </c>
      <c r="D14" s="9" t="s">
        <v>21</v>
      </c>
      <c r="E14" s="11">
        <v>17215860</v>
      </c>
      <c r="F14" s="11"/>
      <c r="G14" s="11"/>
      <c r="H14" s="12">
        <v>47057</v>
      </c>
      <c r="I14" s="18">
        <f t="shared" si="0"/>
        <v>2582379</v>
      </c>
      <c r="J14" s="11">
        <f t="shared" si="1"/>
        <v>1.0680874032162002</v>
      </c>
      <c r="K14" s="17">
        <v>0</v>
      </c>
      <c r="L14" s="18">
        <f t="shared" si="2"/>
        <v>7857720</v>
      </c>
      <c r="M14" s="18">
        <f t="shared" si="3"/>
        <v>0</v>
      </c>
    </row>
    <row r="15" spans="1:13">
      <c r="A15" s="9" t="s">
        <v>28</v>
      </c>
      <c r="B15" s="10">
        <v>50</v>
      </c>
      <c r="C15" s="9" t="s">
        <v>27</v>
      </c>
      <c r="D15" s="9" t="s">
        <v>21</v>
      </c>
      <c r="E15" s="11">
        <v>928510.8</v>
      </c>
      <c r="F15" s="11"/>
      <c r="G15" s="11"/>
      <c r="H15" s="12">
        <v>47422</v>
      </c>
      <c r="I15" s="18">
        <f t="shared" si="0"/>
        <v>139276.62</v>
      </c>
      <c r="J15" s="11">
        <f t="shared" si="1"/>
        <v>5.2997191780821913E-2</v>
      </c>
      <c r="K15" s="17">
        <v>0</v>
      </c>
      <c r="L15" s="18">
        <f t="shared" si="2"/>
        <v>8541000</v>
      </c>
      <c r="M15" s="18">
        <f t="shared" si="3"/>
        <v>0</v>
      </c>
    </row>
    <row r="16" spans="1:13">
      <c r="A16" s="9" t="s">
        <v>29</v>
      </c>
      <c r="B16" s="10">
        <v>50</v>
      </c>
      <c r="C16" s="9" t="s">
        <v>27</v>
      </c>
      <c r="D16" s="9" t="s">
        <v>21</v>
      </c>
      <c r="E16" s="11">
        <v>6279504</v>
      </c>
      <c r="F16" s="11">
        <v>37115</v>
      </c>
      <c r="G16" s="11"/>
      <c r="H16" s="12">
        <v>48152</v>
      </c>
      <c r="I16" s="18">
        <f t="shared" si="0"/>
        <v>947492.85</v>
      </c>
      <c r="J16" s="11">
        <f t="shared" si="1"/>
        <v>0.36053761415525115</v>
      </c>
      <c r="K16" s="17">
        <v>2</v>
      </c>
      <c r="L16" s="18">
        <f t="shared" si="2"/>
        <v>8541000</v>
      </c>
      <c r="M16" s="18">
        <f t="shared" si="3"/>
        <v>1482322.3140495876</v>
      </c>
    </row>
    <row r="17" spans="1:13">
      <c r="A17" s="9" t="s">
        <v>30</v>
      </c>
      <c r="B17" s="10">
        <v>50</v>
      </c>
      <c r="C17" s="9" t="s">
        <v>27</v>
      </c>
      <c r="D17" s="9" t="s">
        <v>21</v>
      </c>
      <c r="E17" s="11">
        <v>952503</v>
      </c>
      <c r="F17" s="11"/>
      <c r="G17" s="11"/>
      <c r="H17" s="12">
        <v>47422</v>
      </c>
      <c r="I17" s="18">
        <f t="shared" si="0"/>
        <v>142875.44999999998</v>
      </c>
      <c r="J17" s="11">
        <f t="shared" si="1"/>
        <v>5.436660958904109E-2</v>
      </c>
      <c r="K17" s="17">
        <v>0</v>
      </c>
      <c r="L17" s="18">
        <f t="shared" si="2"/>
        <v>8541000</v>
      </c>
      <c r="M17" s="18">
        <f t="shared" si="3"/>
        <v>0</v>
      </c>
    </row>
    <row r="18" spans="1:13">
      <c r="A18" s="9" t="s">
        <v>31</v>
      </c>
      <c r="B18" s="10">
        <v>50</v>
      </c>
      <c r="C18" s="9" t="s">
        <v>27</v>
      </c>
      <c r="D18" s="9" t="s">
        <v>21</v>
      </c>
      <c r="E18" s="11">
        <v>8381487.3300000001</v>
      </c>
      <c r="F18" s="11"/>
      <c r="G18" s="11">
        <v>2344.77</v>
      </c>
      <c r="H18" s="12">
        <v>47422</v>
      </c>
      <c r="I18" s="18">
        <f t="shared" si="0"/>
        <v>1257574.8149999999</v>
      </c>
      <c r="J18" s="11">
        <f t="shared" si="1"/>
        <v>0.47852922945205478</v>
      </c>
      <c r="K18" s="17">
        <v>0</v>
      </c>
      <c r="L18" s="18">
        <f t="shared" si="2"/>
        <v>8541000</v>
      </c>
      <c r="M18" s="18">
        <f t="shared" si="3"/>
        <v>0</v>
      </c>
    </row>
    <row r="19" spans="1:13">
      <c r="A19" s="9" t="s">
        <v>32</v>
      </c>
      <c r="B19" s="10">
        <f>11*6.6</f>
        <v>72.599999999999994</v>
      </c>
      <c r="C19" s="9" t="s">
        <v>20</v>
      </c>
      <c r="D19" s="9" t="s">
        <v>21</v>
      </c>
      <c r="E19" s="11"/>
      <c r="F19" s="11"/>
      <c r="G19" s="11"/>
      <c r="H19" s="12">
        <v>47422</v>
      </c>
      <c r="I19" s="18">
        <f t="shared" si="0"/>
        <v>0</v>
      </c>
      <c r="J19" s="11">
        <f t="shared" si="1"/>
        <v>0</v>
      </c>
      <c r="K19" s="17">
        <v>0</v>
      </c>
      <c r="L19" s="18">
        <f t="shared" si="2"/>
        <v>12401532</v>
      </c>
      <c r="M19" s="18">
        <f t="shared" si="3"/>
        <v>0</v>
      </c>
    </row>
    <row r="20" spans="1:13">
      <c r="A20" s="9" t="s">
        <v>33</v>
      </c>
      <c r="B20" s="9">
        <v>85.8</v>
      </c>
      <c r="C20" s="9" t="s">
        <v>27</v>
      </c>
      <c r="D20" s="9" t="s">
        <v>21</v>
      </c>
      <c r="E20" s="11">
        <v>16197243.210000001</v>
      </c>
      <c r="F20" s="11"/>
      <c r="G20" s="11"/>
      <c r="H20" s="12">
        <v>47422</v>
      </c>
      <c r="I20" s="18">
        <f t="shared" si="0"/>
        <v>2429586.4815000002</v>
      </c>
      <c r="J20" s="11">
        <f t="shared" si="1"/>
        <v>0.53875302052399665</v>
      </c>
      <c r="K20" s="17">
        <v>0</v>
      </c>
      <c r="L20" s="18">
        <f t="shared" si="2"/>
        <v>14656356</v>
      </c>
      <c r="M20" s="18">
        <f t="shared" si="3"/>
        <v>0</v>
      </c>
    </row>
    <row r="21" spans="1:13">
      <c r="A21" s="9" t="s">
        <v>34</v>
      </c>
      <c r="B21" s="14">
        <f>SUM(B10:B20)</f>
        <v>695.4</v>
      </c>
      <c r="C21" s="5"/>
      <c r="D21" s="5"/>
      <c r="E21" s="5"/>
      <c r="F21" s="5"/>
      <c r="G21" s="5"/>
      <c r="H21" s="5"/>
      <c r="I21" s="19">
        <f>SUM(I10:I20)</f>
        <v>11897693.276999999</v>
      </c>
      <c r="J21" s="15"/>
      <c r="K21" s="5"/>
      <c r="L21" s="19"/>
      <c r="M21" s="19">
        <f>SUM(M10:M20)</f>
        <v>10109438.181818187</v>
      </c>
    </row>
    <row r="23" spans="1:13">
      <c r="A23" s="9" t="s">
        <v>35</v>
      </c>
      <c r="B23" s="19">
        <f>I21</f>
        <v>11897693.276999999</v>
      </c>
    </row>
    <row r="24" spans="1:13">
      <c r="A24" s="9" t="s">
        <v>36</v>
      </c>
      <c r="B24" s="19">
        <f>M21</f>
        <v>10109438.181818187</v>
      </c>
    </row>
    <row r="25" spans="1:13">
      <c r="A25" s="23" t="s">
        <v>37</v>
      </c>
      <c r="B25" s="24">
        <f>+B24+B23</f>
        <v>22007131.458818186</v>
      </c>
    </row>
  </sheetData>
  <mergeCells count="1">
    <mergeCell ref="I8:M8"/>
  </mergeCells>
  <phoneticPr fontId="3" type="noConversion"/>
  <pageMargins left="0.7" right="0.7" top="0.75" bottom="0.75" header="0.3" footer="0.3"/>
  <pageSetup paperSize="9" orientation="portrait" verticalDpi="0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B4CC5BF7-90E8-4159-9984-2D5FEB29124D}">
            <xm:f>NOT(ISERROR(SEARCH(Control!$A$3,D10)))</xm:f>
            <xm:f>Control!$A$3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4" operator="containsText" id="{3E20EA74-4B74-4769-89AE-90D481862BDE}">
            <xm:f>NOT(ISERROR(SEARCH(Control!$A$2,D10)))</xm:f>
            <xm:f>Control!$A$2</xm:f>
            <x14:dxf>
              <fill>
                <patternFill>
                  <bgColor theme="9" tint="0.79998168889431442"/>
                </patternFill>
              </fill>
            </x14:dxf>
          </x14:cfRule>
          <xm:sqref>D10:D20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96047F7D-29D5-4A2A-9E94-528E304C3933}">
          <x14:formula1>
            <xm:f>Control!$A$2:$A$3</xm:f>
          </x14:formula1>
          <xm:sqref>D10:D20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EE2EF-295E-42F4-B354-88931745664C}">
  <dimension ref="A1:D4"/>
  <sheetViews>
    <sheetView workbookViewId="0"/>
  </sheetViews>
  <sheetFormatPr defaultRowHeight="15"/>
  <cols>
    <col min="2" max="2" width="16" customWidth="1"/>
  </cols>
  <sheetData>
    <row r="1" spans="1:4">
      <c r="A1" t="s">
        <v>9</v>
      </c>
      <c r="B1" s="2" t="s">
        <v>38</v>
      </c>
      <c r="C1" t="s">
        <v>39</v>
      </c>
      <c r="D1" s="2" t="s">
        <v>40</v>
      </c>
    </row>
    <row r="2" spans="1:4">
      <c r="A2" t="s">
        <v>21</v>
      </c>
      <c r="B2" t="s">
        <v>41</v>
      </c>
      <c r="C2" t="s">
        <v>42</v>
      </c>
      <c r="D2" t="s">
        <v>43</v>
      </c>
    </row>
    <row r="3" spans="1:4">
      <c r="A3" t="s">
        <v>44</v>
      </c>
      <c r="B3" t="s">
        <v>45</v>
      </c>
      <c r="C3" t="s">
        <v>46</v>
      </c>
      <c r="D3" t="s">
        <v>47</v>
      </c>
    </row>
    <row r="4" spans="1:4">
      <c r="D4" t="s">
        <v>48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AutoKeyPoints xmlns="f71abe4e-f5ff-49cd-8eff-5f4949acc510" xsi:nil="true"/>
    <MediaServiceOCR xmlns="f71abe4e-f5ff-49cd-8eff-5f4949acc510" xsi:nil="true"/>
    <MediaServiceKeyPoints xmlns="f71abe4e-f5ff-49cd-8eff-5f4949acc510" xsi:nil="true"/>
    <MediaLengthInSeconds xmlns="f71abe4e-f5ff-49cd-8eff-5f4949acc510" xsi:nil="true"/>
    <MediaServiceSearchProperties xmlns="f71abe4e-f5ff-49cd-8eff-5f4949acc510" xsi:nil="true"/>
    <MediaServiceMetadata xmlns="f71abe4e-f5ff-49cd-8eff-5f4949acc510" xsi:nil="true"/>
    <MediaServiceDateTaken xmlns="f71abe4e-f5ff-49cd-8eff-5f4949acc510" xsi:nil="true"/>
    <MediaServiceGenerationTime xmlns="f71abe4e-f5ff-49cd-8eff-5f4949acc510" xsi:nil="true"/>
    <SharedWithUsers xmlns="97b6fe81-1556-4112-94ca-31043ca39b71">
      <UserInfo>
        <DisplayName/>
        <AccountId xsi:nil="true"/>
        <AccountType/>
      </UserInfo>
    </SharedWithUsers>
    <MediaServiceAutoTags xmlns="f71abe4e-f5ff-49cd-8eff-5f4949acc510" xsi:nil="true"/>
    <MediaServiceObjectDetectorVersions xmlns="f71abe4e-f5ff-49cd-8eff-5f4949acc510" xsi:nil="true"/>
    <MediaServiceFastMetadata xmlns="f71abe4e-f5ff-49cd-8eff-5f4949acc510" xsi:nil="true"/>
    <MediaServiceEventHashCode xmlns="f71abe4e-f5ff-49cd-8eff-5f4949acc510" xsi:nil="true"/>
    <SharedWithDetails xmlns="97b6fe81-1556-4112-94ca-31043ca39b71" xsi:nil="true"/>
    <MediaServiceLocation xmlns="f71abe4e-f5ff-49cd-8eff-5f4949acc51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261C8F09564428ABFA751934FCA20" ma:contentTypeVersion="3" ma:contentTypeDescription="Create a new document." ma:contentTypeScope="" ma:versionID="d6958ce98ea58d51fedaeeac576f72b6">
  <xsd:schema xmlns:xsd="http://www.w3.org/2001/XMLSchema" xmlns:xs="http://www.w3.org/2001/XMLSchema" xmlns:p="http://schemas.microsoft.com/office/2006/metadata/properties" xmlns:ns2="f71abe4e-f5ff-49cd-8eff-5f4949acc510" xmlns:ns3="97b6fe81-1556-4112-94ca-31043ca39b71" targetNamespace="http://schemas.microsoft.com/office/2006/metadata/properties" ma:root="true" ma:fieldsID="60189deeda322035a5251218184e0b05" ns2:_="" ns3:_="">
    <xsd:import namespace="f71abe4e-f5ff-49cd-8eff-5f4949acc510"/>
    <xsd:import namespace="97b6fe81-1556-4112-94ca-31043ca39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abe4e-f5ff-49cd-8eff-5f4949acc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fals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fals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fals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false">
      <xsd:simpleType>
        <xsd:restriction base="dms:Note"/>
      </xsd:simpleType>
    </xsd:element>
    <xsd:element name="MediaServiceAutoTags" ma:index="12" nillable="true" ma:displayName="Tags" ma:hidden="true" ma:internalName="MediaServiceAutoTags" ma:readOnly="fals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fals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fals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false">
      <xsd:simpleType>
        <xsd:restriction base="dms:Text"/>
      </xsd:simpleType>
    </xsd:element>
    <xsd:element name="MediaServiceOCR" ma:index="16" nillable="true" ma:displayName="Extracted Text" ma:hidden="true" ma:internalName="MediaServiceOCR" ma:readOnly="false">
      <xsd:simpleType>
        <xsd:restriction base="dms:Note"/>
      </xsd:simpleType>
    </xsd:element>
    <xsd:element name="MediaServiceLocation" ma:index="17" nillable="true" ma:displayName="Location" ma:hidden="true" ma:internalName="MediaServiceLocation" ma:readOnly="fals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fals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hidden="tru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hidden="true" ma:internalName="SharedWithDetail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CDFE85-6B69-44E0-9C35-B909AE5220D3}"/>
</file>

<file path=customXml/itemProps2.xml><?xml version="1.0" encoding="utf-8"?>
<ds:datastoreItem xmlns:ds="http://schemas.openxmlformats.org/officeDocument/2006/customXml" ds:itemID="{05A7DDF9-8A38-4D42-B42C-E33980DC8617}"/>
</file>

<file path=customXml/itemProps3.xml><?xml version="1.0" encoding="utf-8"?>
<ds:datastoreItem xmlns:ds="http://schemas.openxmlformats.org/officeDocument/2006/customXml" ds:itemID="{EE787BFA-973C-45B3-82A1-615992C6FD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Smith, Adam</dc:creator>
  <cp:keywords/>
  <dc:description/>
  <cp:lastModifiedBy>Andrew Hemus</cp:lastModifiedBy>
  <cp:revision/>
  <dcterms:created xsi:type="dcterms:W3CDTF">2024-10-02T08:59:01Z</dcterms:created>
  <dcterms:modified xsi:type="dcterms:W3CDTF">2026-04-15T09:31:21Z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0x0101005BC261C8F09564428ABFA751934FCA20</vt:lpwstr>
  </property>
</Properties>
</file>